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nti\Desktop\JAVERIANA\SEMESTRE IX\PD2\Anexos\"/>
    </mc:Choice>
  </mc:AlternateContent>
  <xr:revisionPtr revIDLastSave="0" documentId="13_ncr:1_{2D9EA1FF-4E4E-424C-80D5-F66A327EE9CB}" xr6:coauthVersionLast="46" xr6:coauthVersionMax="46" xr10:uidLastSave="{00000000-0000-0000-0000-000000000000}"/>
  <bookViews>
    <workbookView xWindow="-108" yWindow="-108" windowWidth="23256" windowHeight="12576" tabRatio="588" xr2:uid="{00000000-000D-0000-FFFF-FFFF00000000}"/>
  </bookViews>
  <sheets>
    <sheet name="AHP  INDICADORES proyecto" sheetId="5" r:id="rId1"/>
    <sheet name="Metodología visual" sheetId="4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" i="5" l="1"/>
  <c r="G23" i="5" l="1"/>
  <c r="G13" i="5"/>
  <c r="G12" i="5"/>
  <c r="G11" i="5"/>
  <c r="D13" i="5"/>
  <c r="D12" i="5"/>
  <c r="D11" i="5"/>
  <c r="F42" i="5"/>
  <c r="F43" i="5"/>
  <c r="F44" i="5"/>
  <c r="F45" i="5"/>
  <c r="F46" i="5"/>
  <c r="F41" i="5"/>
  <c r="H29" i="5" l="1"/>
  <c r="E22" i="5"/>
  <c r="F23" i="5"/>
  <c r="H24" i="5"/>
  <c r="G24" i="5" l="1"/>
  <c r="M18" i="5" s="1"/>
  <c r="F22" i="5"/>
  <c r="N18" i="5"/>
  <c r="E23" i="5"/>
  <c r="E21" i="5"/>
  <c r="D23" i="5"/>
  <c r="D22" i="5"/>
  <c r="D21" i="5"/>
  <c r="D20" i="5"/>
  <c r="C21" i="5"/>
  <c r="C20" i="5"/>
  <c r="C19" i="5"/>
  <c r="C23" i="5"/>
  <c r="C22" i="5"/>
  <c r="H17" i="5"/>
  <c r="N17" i="5" s="1"/>
  <c r="G17" i="5"/>
  <c r="M17" i="5" s="1"/>
  <c r="F17" i="5"/>
  <c r="L17" i="5" s="1"/>
  <c r="E17" i="5"/>
  <c r="K17" i="5" s="1"/>
  <c r="D17" i="5"/>
  <c r="J17" i="5" s="1"/>
  <c r="C17" i="5"/>
  <c r="I17" i="5" s="1"/>
  <c r="I15" i="5"/>
  <c r="C24" i="5" l="1"/>
  <c r="M23" i="5"/>
  <c r="N22" i="5"/>
  <c r="N20" i="5"/>
  <c r="E24" i="5"/>
  <c r="K21" i="5" s="1"/>
  <c r="M22" i="5"/>
  <c r="M21" i="5"/>
  <c r="M20" i="5"/>
  <c r="M19" i="5"/>
  <c r="D24" i="5"/>
  <c r="J20" i="5" s="1"/>
  <c r="N23" i="5"/>
  <c r="N21" i="5"/>
  <c r="N19" i="5"/>
  <c r="F24" i="5"/>
  <c r="L23" i="5" s="1"/>
  <c r="J21" i="5" l="1"/>
  <c r="N24" i="5"/>
  <c r="M24" i="5"/>
  <c r="J22" i="5"/>
  <c r="K19" i="5"/>
  <c r="K20" i="5"/>
  <c r="K22" i="5"/>
  <c r="K23" i="5"/>
  <c r="K18" i="5"/>
  <c r="L19" i="5"/>
  <c r="L20" i="5"/>
  <c r="L21" i="5"/>
  <c r="L18" i="5"/>
  <c r="J19" i="5"/>
  <c r="J18" i="5"/>
  <c r="L22" i="5"/>
  <c r="J23" i="5"/>
  <c r="I20" i="5"/>
  <c r="I22" i="5"/>
  <c r="I21" i="5"/>
  <c r="I23" i="5"/>
  <c r="I19" i="5"/>
  <c r="O19" i="5" s="1"/>
  <c r="H42" i="5" s="1"/>
  <c r="I18" i="5"/>
  <c r="O21" i="5" l="1"/>
  <c r="O18" i="5"/>
  <c r="H41" i="5" s="1"/>
  <c r="T41" i="5" s="1"/>
  <c r="O23" i="5"/>
  <c r="O22" i="5"/>
  <c r="J24" i="5"/>
  <c r="O20" i="5"/>
  <c r="H43" i="5" s="1"/>
  <c r="L24" i="5"/>
  <c r="K24" i="5"/>
  <c r="I24" i="5"/>
  <c r="H46" i="5" l="1"/>
  <c r="H45" i="5"/>
  <c r="R45" i="5" s="1"/>
  <c r="H44" i="5"/>
  <c r="R44" i="5" s="1"/>
  <c r="T44" i="5"/>
  <c r="N44" i="5"/>
  <c r="O24" i="5"/>
  <c r="P46" i="5"/>
  <c r="N46" i="5"/>
  <c r="R41" i="5"/>
  <c r="N41" i="5"/>
  <c r="L41" i="5"/>
  <c r="P41" i="5"/>
  <c r="T42" i="5"/>
  <c r="L42" i="5"/>
  <c r="R42" i="5"/>
  <c r="P42" i="5"/>
  <c r="N42" i="5"/>
  <c r="P18" i="5" a="1"/>
  <c r="N45" i="5" l="1"/>
  <c r="T45" i="5"/>
  <c r="L44" i="5"/>
  <c r="L45" i="5"/>
  <c r="L46" i="5"/>
  <c r="R46" i="5"/>
  <c r="P45" i="5"/>
  <c r="P44" i="5"/>
  <c r="T46" i="5"/>
  <c r="Q22" i="5"/>
  <c r="Q19" i="5"/>
  <c r="Q23" i="5"/>
  <c r="Q21" i="5"/>
  <c r="Q20" i="5"/>
  <c r="R43" i="5"/>
  <c r="N43" i="5"/>
  <c r="T43" i="5"/>
  <c r="P43" i="5"/>
  <c r="L43" i="5"/>
  <c r="J47" i="5" s="1"/>
  <c r="J49" i="5" s="1"/>
  <c r="P18" i="5"/>
  <c r="Q18" i="5" s="1"/>
  <c r="Q47" i="5" l="1"/>
  <c r="S47" i="5"/>
  <c r="M47" i="5"/>
  <c r="O47" i="5"/>
  <c r="H27" i="5"/>
  <c r="H28" i="5" s="1"/>
  <c r="H30" i="5" s="1"/>
  <c r="H31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<sst xmlns="http://schemas.openxmlformats.org/spreadsheetml/2006/main" count="69" uniqueCount="54">
  <si>
    <t>Pontificia Universidad Javeriana Cali</t>
  </si>
  <si>
    <t xml:space="preserve">Proyecto de Diseño 1 (PD1) - 2020 2               </t>
  </si>
  <si>
    <t xml:space="preserve">Ingeniería Industrial: </t>
  </si>
  <si>
    <t>Grupo A</t>
  </si>
  <si>
    <t>Grupo B</t>
  </si>
  <si>
    <t>Equipo : Total Trainers 2020211</t>
  </si>
  <si>
    <t>Elaborado por: Paula Andrea Marulanda, Angela Echeverry, Santiago Riascos, Juan José Franco.</t>
  </si>
  <si>
    <t>Fecha de Elaboración: 24-11-2020</t>
  </si>
  <si>
    <t>Tomado de: Profesor Alberto Figueroa,Pontificia Universidad Javeriana, Matriz AHP</t>
  </si>
  <si>
    <t>Criterios alternativas</t>
  </si>
  <si>
    <t>Criterios de selección</t>
  </si>
  <si>
    <t>Número de criterios</t>
  </si>
  <si>
    <t>Nombre criterios</t>
  </si>
  <si>
    <t>TABLA XI. MATRIZ AHP DE REQUERIMIENTOS FUNCIONALES [77]</t>
  </si>
  <si>
    <t>Comparación de alternativas segùn criterios</t>
  </si>
  <si>
    <t>*(2)/(1)</t>
  </si>
  <si>
    <t>Matriz de comparación por pares</t>
  </si>
  <si>
    <t xml:space="preserve">Matriz Normalizada </t>
  </si>
  <si>
    <t>Vector Prioridades</t>
  </si>
  <si>
    <t>Vector Ponderado</t>
  </si>
  <si>
    <t>Vector Consistencia</t>
  </si>
  <si>
    <t>Criterios</t>
  </si>
  <si>
    <t>•	Calidad de la imagen real y virtual</t>
  </si>
  <si>
    <t>•	Aplicación (Software) que identifique los elementos de trabajo</t>
  </si>
  <si>
    <t>•	Instrucciones de montaje adaptadas al entorno de trabajo</t>
  </si>
  <si>
    <t>•	Video explicativo del uso de la herramienta y ensayo inicial</t>
  </si>
  <si>
    <t>•	Diseño de fácil adquisición</t>
  </si>
  <si>
    <t>•	Diseño de la herramienta sin cables</t>
  </si>
  <si>
    <t>Totales</t>
  </si>
  <si>
    <t>Número de indicadores n</t>
  </si>
  <si>
    <t xml:space="preserve">Entre más cerca sea λ del número de criterios, mejor será el análisis realizado. </t>
  </si>
  <si>
    <t xml:space="preserve">Promedio Vector Consistencia  λ </t>
  </si>
  <si>
    <t>Indice consistencia CI</t>
  </si>
  <si>
    <r>
      <t xml:space="preserve">La fórmula más aproximada de RI se pudo obtener de tablas de índices de consistencia aleatoria, calculadas a partir de 500 matrices generadas de manera aleatoria. El valor de RI depende del N° de criterios  </t>
    </r>
    <r>
      <rPr>
        <b/>
        <i/>
        <sz val="8"/>
        <color indexed="8"/>
        <rFont val="Times New Roman"/>
        <family val="1"/>
      </rPr>
      <t>n</t>
    </r>
    <r>
      <rPr>
        <sz val="8"/>
        <color indexed="8"/>
        <rFont val="Times New Roman"/>
        <family val="1"/>
      </rPr>
      <t xml:space="preserve"> que se comparan</t>
    </r>
  </si>
  <si>
    <t>Indice consistencia Aleatorio RI</t>
  </si>
  <si>
    <t>Razón de Consistencia CR</t>
  </si>
  <si>
    <t xml:space="preserve">Si CR ≤ 0.1 o sea el 10%, la matriz de pares comparada será siempre consistente. En caso contrario, la matriz debe ser mejorada. 
</t>
  </si>
  <si>
    <t>¿Es consistente?</t>
  </si>
  <si>
    <t>TABLA XII. MATRIZ DE PREFERENCIAS DE SELECCIÓN DE ALTERNATIVAS [77]</t>
  </si>
  <si>
    <t>Peso ponderado del criterio</t>
  </si>
  <si>
    <t>Alternativas de selección de proveedor/producto/servicio</t>
  </si>
  <si>
    <t xml:space="preserve">Google Cardboard </t>
  </si>
  <si>
    <t xml:space="preserve"> HTC VIVE </t>
  </si>
  <si>
    <t xml:space="preserve">Oculus Rift S </t>
  </si>
  <si>
    <t xml:space="preserve">Microsoft HoloLens </t>
  </si>
  <si>
    <t xml:space="preserve">Google Glasses </t>
  </si>
  <si>
    <t>Calificación</t>
  </si>
  <si>
    <t>Puntos</t>
  </si>
  <si>
    <t>TOTALES</t>
  </si>
  <si>
    <t>Alternativa seleccionada</t>
  </si>
  <si>
    <t>Más preferencia que el criterio inicial</t>
  </si>
  <si>
    <t>Ponga aquí cualquiera de los criterios</t>
  </si>
  <si>
    <t>Menos preferencia que el criterio inicial</t>
  </si>
  <si>
    <t>ANEXO 8. MATRIZ AHP ETAPA ANALIZAR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</si>
</sst>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0"/>
      <name val="Arial"/>
      <family val="2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color theme="0"/>
      <name val="Times New Roman"/>
      <family val="1"/>
    </font>
    <font>
      <b/>
      <sz val="8"/>
      <color rgb="FFFF0000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D0D0D"/>
      <name val="Times New Roman"/>
      <family val="1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i/>
      <sz val="8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9"/>
      <name val="Times"/>
    </font>
    <font>
      <i/>
      <sz val="8"/>
      <name val="Times New Roman"/>
      <family val="1"/>
    </font>
    <font>
      <b/>
      <i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3" fillId="3" borderId="0" xfId="0" applyFont="1" applyFill="1" applyBorder="1" applyAlignment="1">
      <alignment horizontal="left" vertical="center" wrapText="1"/>
    </xf>
    <xf numFmtId="12" fontId="2" fillId="3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protection locked="0"/>
    </xf>
    <xf numFmtId="0" fontId="7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1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 applyProtection="1">
      <protection locked="0"/>
    </xf>
    <xf numFmtId="0" fontId="7" fillId="0" borderId="0" xfId="0" applyFont="1" applyFill="1" applyAlignment="1">
      <alignment horizontal="center" vertical="center"/>
    </xf>
    <xf numFmtId="12" fontId="7" fillId="0" borderId="0" xfId="0" applyNumberFormat="1" applyFont="1" applyFill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7" fillId="0" borderId="0" xfId="0" applyFont="1" applyFill="1" applyBorder="1"/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8" fillId="3" borderId="0" xfId="0" applyFont="1" applyFill="1" applyBorder="1"/>
    <xf numFmtId="12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12" fillId="0" borderId="0" xfId="0" applyFont="1" applyFill="1" applyAlignment="1">
      <alignment vertical="center" wrapText="1" readingOrder="1"/>
    </xf>
    <xf numFmtId="0" fontId="19" fillId="0" borderId="0" xfId="0" applyFont="1" applyFill="1" applyBorder="1" applyAlignment="1" applyProtection="1">
      <protection locked="0"/>
    </xf>
    <xf numFmtId="0" fontId="7" fillId="0" borderId="16" xfId="0" applyFont="1" applyFill="1" applyBorder="1" applyAlignment="1"/>
    <xf numFmtId="0" fontId="7" fillId="0" borderId="0" xfId="0" applyFont="1" applyFill="1" applyBorder="1" applyAlignment="1"/>
    <xf numFmtId="0" fontId="6" fillId="4" borderId="1" xfId="0" applyFont="1" applyFill="1" applyBorder="1"/>
    <xf numFmtId="0" fontId="6" fillId="4" borderId="1" xfId="0" applyFont="1" applyFill="1" applyBorder="1" applyAlignment="1">
      <alignment horizontal="center" vertical="center" wrapText="1"/>
    </xf>
    <xf numFmtId="12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/>
    </xf>
    <xf numFmtId="0" fontId="17" fillId="4" borderId="15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17" fillId="0" borderId="0" xfId="0" applyFont="1" applyFill="1" applyAlignment="1">
      <alignment wrapText="1"/>
    </xf>
    <xf numFmtId="0" fontId="17" fillId="0" borderId="15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/>
    </xf>
    <xf numFmtId="12" fontId="7" fillId="0" borderId="1" xfId="0" applyNumberFormat="1" applyFont="1" applyFill="1" applyBorder="1" applyAlignment="1">
      <alignment horizontal="right" vertical="center"/>
    </xf>
    <xf numFmtId="12" fontId="7" fillId="0" borderId="1" xfId="0" applyNumberFormat="1" applyFont="1" applyFill="1" applyBorder="1" applyAlignment="1" applyProtection="1">
      <alignment horizontal="right" vertical="center"/>
      <protection locked="0"/>
    </xf>
    <xf numFmtId="2" fontId="7" fillId="0" borderId="1" xfId="0" applyNumberFormat="1" applyFont="1" applyFill="1" applyBorder="1" applyAlignment="1">
      <alignment horizontal="right" vertical="center"/>
    </xf>
    <xf numFmtId="9" fontId="9" fillId="0" borderId="1" xfId="1" applyFont="1" applyFill="1" applyBorder="1" applyAlignment="1">
      <alignment horizontal="right" vertical="center"/>
    </xf>
    <xf numFmtId="2" fontId="6" fillId="0" borderId="1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/>
    </xf>
    <xf numFmtId="9" fontId="6" fillId="0" borderId="1" xfId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right" vertical="center"/>
    </xf>
    <xf numFmtId="0" fontId="7" fillId="0" borderId="22" xfId="0" applyFont="1" applyFill="1" applyBorder="1" applyAlignment="1"/>
    <xf numFmtId="0" fontId="20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7" fillId="0" borderId="1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0" xfId="0" applyFont="1" applyFill="1" applyAlignment="1">
      <alignment horizontal="center"/>
    </xf>
    <xf numFmtId="2" fontId="17" fillId="0" borderId="15" xfId="0" applyNumberFormat="1" applyFont="1" applyFill="1" applyBorder="1" applyAlignment="1">
      <alignment horizontal="right"/>
    </xf>
    <xf numFmtId="2" fontId="17" fillId="0" borderId="19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left"/>
      <protection locked="0"/>
    </xf>
    <xf numFmtId="0" fontId="6" fillId="0" borderId="1" xfId="0" applyFont="1" applyFill="1" applyBorder="1" applyAlignment="1" applyProtection="1">
      <alignment horizontal="left"/>
      <protection locked="0"/>
    </xf>
    <xf numFmtId="0" fontId="6" fillId="0" borderId="13" xfId="0" applyFont="1" applyFill="1" applyBorder="1" applyAlignment="1" applyProtection="1">
      <alignment horizontal="left"/>
      <protection locked="0"/>
    </xf>
    <xf numFmtId="0" fontId="6" fillId="4" borderId="1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7" fillId="0" borderId="2" xfId="0" applyFont="1" applyFill="1" applyBorder="1" applyAlignment="1" applyProtection="1">
      <alignment horizontal="center"/>
      <protection locked="0"/>
    </xf>
    <xf numFmtId="0" fontId="7" fillId="0" borderId="4" xfId="0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8" fillId="0" borderId="0" xfId="0" applyFont="1" applyFill="1" applyAlignment="1">
      <alignment horizontal="left" vertical="center" wrapText="1" readingOrder="1"/>
    </xf>
    <xf numFmtId="0" fontId="6" fillId="4" borderId="13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2" fontId="7" fillId="0" borderId="8" xfId="0" applyNumberFormat="1" applyFont="1" applyFill="1" applyBorder="1" applyAlignment="1">
      <alignment horizontal="right" vertical="center"/>
    </xf>
    <xf numFmtId="2" fontId="7" fillId="0" borderId="9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17" fillId="0" borderId="4" xfId="0" applyNumberFormat="1" applyFont="1" applyFill="1" applyBorder="1" applyAlignment="1">
      <alignment horizontal="right"/>
    </xf>
    <xf numFmtId="0" fontId="17" fillId="0" borderId="18" xfId="0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right"/>
    </xf>
    <xf numFmtId="0" fontId="17" fillId="0" borderId="3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center"/>
    </xf>
    <xf numFmtId="2" fontId="17" fillId="0" borderId="1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7" fillId="0" borderId="2" xfId="0" applyFont="1" applyFill="1" applyBorder="1" applyAlignment="1">
      <alignment horizontal="center"/>
    </xf>
    <xf numFmtId="0" fontId="17" fillId="0" borderId="18" xfId="0" applyFont="1" applyFill="1" applyBorder="1" applyAlignment="1">
      <alignment horizontal="center"/>
    </xf>
    <xf numFmtId="2" fontId="17" fillId="0" borderId="4" xfId="0" applyNumberFormat="1" applyFont="1" applyFill="1" applyBorder="1" applyAlignment="1">
      <alignment horizontal="right"/>
    </xf>
    <xf numFmtId="2" fontId="17" fillId="0" borderId="18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right"/>
    </xf>
    <xf numFmtId="0" fontId="17" fillId="0" borderId="4" xfId="0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right"/>
    </xf>
    <xf numFmtId="0" fontId="4" fillId="3" borderId="0" xfId="0" applyFont="1" applyFill="1" applyBorder="1" applyAlignment="1" applyProtection="1">
      <alignment horizontal="left"/>
      <protection locked="0"/>
    </xf>
    <xf numFmtId="0" fontId="6" fillId="3" borderId="1" xfId="0" applyFont="1" applyFill="1" applyBorder="1" applyAlignment="1">
      <alignment wrapText="1"/>
    </xf>
    <xf numFmtId="0" fontId="6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26</xdr:row>
      <xdr:rowOff>114300</xdr:rowOff>
    </xdr:from>
    <xdr:to>
      <xdr:col>9</xdr:col>
      <xdr:colOff>247650</xdr:colOff>
      <xdr:row>27</xdr:row>
      <xdr:rowOff>247651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B123B419-A623-4E89-8AEB-6898116B1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6715125" y="2981325"/>
          <a:ext cx="150812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1326696</xdr:colOff>
      <xdr:row>27</xdr:row>
      <xdr:rowOff>255814</xdr:rowOff>
    </xdr:from>
    <xdr:to>
      <xdr:col>9</xdr:col>
      <xdr:colOff>244132</xdr:colOff>
      <xdr:row>28</xdr:row>
      <xdr:rowOff>265339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617C26C0-950B-432D-83BB-117336E89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6651171" y="3322864"/>
          <a:ext cx="1540329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28</xdr:row>
      <xdr:rowOff>285750</xdr:rowOff>
    </xdr:from>
    <xdr:to>
      <xdr:col>9</xdr:col>
      <xdr:colOff>257175</xdr:colOff>
      <xdr:row>29</xdr:row>
      <xdr:rowOff>285749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113E38E7-F05C-4271-A27A-8ADE6DDC7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6724650" y="3667125"/>
          <a:ext cx="1508126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2</xdr:row>
      <xdr:rowOff>104775</xdr:rowOff>
    </xdr:from>
    <xdr:to>
      <xdr:col>18</xdr:col>
      <xdr:colOff>9525</xdr:colOff>
      <xdr:row>2</xdr:row>
      <xdr:rowOff>123825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1B75B6CF-E195-47BD-B737-A651D7FAB40C}"/>
            </a:ext>
          </a:extLst>
        </xdr:cNvPr>
        <xdr:cNvCxnSpPr/>
      </xdr:nvCxnSpPr>
      <xdr:spPr>
        <a:xfrm flipV="1">
          <a:off x="463867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2</xdr:row>
      <xdr:rowOff>104775</xdr:rowOff>
    </xdr:from>
    <xdr:to>
      <xdr:col>9</xdr:col>
      <xdr:colOff>9525</xdr:colOff>
      <xdr:row>2</xdr:row>
      <xdr:rowOff>123825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CACDB3AD-D3A2-452B-84FC-E125712D7272}"/>
            </a:ext>
          </a:extLst>
        </xdr:cNvPr>
        <xdr:cNvCxnSpPr/>
      </xdr:nvCxnSpPr>
      <xdr:spPr>
        <a:xfrm flipV="1">
          <a:off x="952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9F161-CE79-4671-B9E0-4E7AACB20806}">
  <dimension ref="B1:U54"/>
  <sheetViews>
    <sheetView showGridLines="0" tabSelected="1" zoomScale="85" zoomScaleNormal="85" workbookViewId="0">
      <selection activeCell="B2" sqref="B2:H2"/>
    </sheetView>
  </sheetViews>
  <sheetFormatPr baseColWidth="10" defaultColWidth="11.44140625" defaultRowHeight="10.199999999999999" x14ac:dyDescent="0.2"/>
  <cols>
    <col min="1" max="1" width="6.5546875" style="9" customWidth="1"/>
    <col min="2" max="2" width="48.6640625" style="9" customWidth="1"/>
    <col min="3" max="3" width="13" style="9" customWidth="1"/>
    <col min="4" max="4" width="10" style="9" customWidth="1"/>
    <col min="5" max="5" width="16" style="9" customWidth="1"/>
    <col min="6" max="6" width="17" style="9" customWidth="1"/>
    <col min="7" max="7" width="22.6640625" style="9" customWidth="1"/>
    <col min="8" max="8" width="18.33203125" style="9" customWidth="1"/>
    <col min="9" max="9" width="19.44140625" style="9" customWidth="1"/>
    <col min="10" max="10" width="11.33203125" style="9" customWidth="1"/>
    <col min="11" max="12" width="10.109375" style="9" customWidth="1"/>
    <col min="13" max="13" width="14" style="9" customWidth="1"/>
    <col min="14" max="15" width="19.6640625" style="9" customWidth="1"/>
    <col min="16" max="16" width="21.6640625" style="9" customWidth="1"/>
    <col min="17" max="17" width="15.5546875" style="9" customWidth="1"/>
    <col min="18" max="18" width="22.88671875" style="9" customWidth="1"/>
    <col min="19" max="19" width="16.109375" style="9" customWidth="1"/>
    <col min="20" max="20" width="15" style="9" customWidth="1"/>
    <col min="21" max="21" width="13.6640625" style="9" customWidth="1"/>
    <col min="22" max="22" width="17.5546875" style="9" customWidth="1"/>
    <col min="23" max="16384" width="11.44140625" style="9"/>
  </cols>
  <sheetData>
    <row r="1" spans="2:18" x14ac:dyDescent="0.2">
      <c r="B1" s="9" t="s">
        <v>53</v>
      </c>
    </row>
    <row r="2" spans="2:18" x14ac:dyDescent="0.2">
      <c r="B2" s="122" t="s">
        <v>0</v>
      </c>
      <c r="C2" s="122"/>
      <c r="D2" s="122"/>
      <c r="E2" s="122"/>
      <c r="F2" s="122"/>
      <c r="G2" s="122"/>
      <c r="H2" s="122"/>
      <c r="I2" s="10"/>
      <c r="J2" s="10"/>
      <c r="K2" s="10"/>
      <c r="L2" s="10"/>
      <c r="M2" s="10"/>
      <c r="N2" s="10"/>
    </row>
    <row r="3" spans="2:18" x14ac:dyDescent="0.2">
      <c r="B3" s="122" t="s">
        <v>1</v>
      </c>
      <c r="C3" s="122"/>
      <c r="D3" s="122"/>
      <c r="E3" s="122"/>
      <c r="F3" s="122"/>
      <c r="G3" s="122"/>
      <c r="H3" s="122"/>
      <c r="I3" s="57"/>
      <c r="J3" s="57"/>
      <c r="K3" s="57"/>
      <c r="L3" s="57"/>
      <c r="M3" s="57"/>
      <c r="N3" s="10"/>
    </row>
    <row r="4" spans="2:18" ht="10.8" x14ac:dyDescent="0.2">
      <c r="B4" s="57" t="s">
        <v>2</v>
      </c>
      <c r="C4" s="57"/>
      <c r="D4" s="57"/>
      <c r="E4" s="57"/>
      <c r="F4" s="11" t="s">
        <v>3</v>
      </c>
      <c r="G4" s="54" t="s">
        <v>4</v>
      </c>
      <c r="H4" s="57"/>
      <c r="I4" s="57"/>
      <c r="J4" s="57"/>
      <c r="K4" s="57"/>
      <c r="L4" s="57"/>
      <c r="M4" s="57"/>
      <c r="N4" s="57"/>
    </row>
    <row r="5" spans="2:18" x14ac:dyDescent="0.2">
      <c r="B5" s="122" t="s">
        <v>5</v>
      </c>
      <c r="C5" s="122"/>
      <c r="D5" s="122"/>
      <c r="E5" s="122"/>
      <c r="F5" s="122"/>
      <c r="G5" s="122"/>
      <c r="H5" s="122"/>
      <c r="I5" s="122"/>
      <c r="J5" s="57"/>
      <c r="K5" s="57"/>
      <c r="L5" s="57"/>
      <c r="M5" s="57"/>
      <c r="N5" s="57"/>
    </row>
    <row r="6" spans="2:18" x14ac:dyDescent="0.2">
      <c r="B6" s="122" t="s">
        <v>6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</row>
    <row r="7" spans="2:18" x14ac:dyDescent="0.2">
      <c r="B7" s="122" t="s">
        <v>7</v>
      </c>
      <c r="C7" s="122"/>
      <c r="D7" s="122"/>
      <c r="E7" s="122"/>
      <c r="F7" s="122"/>
      <c r="G7" s="122"/>
      <c r="H7" s="122"/>
      <c r="I7" s="122"/>
      <c r="J7" s="57"/>
      <c r="K7" s="57"/>
      <c r="L7" s="12"/>
      <c r="M7" s="12"/>
      <c r="N7" s="12"/>
    </row>
    <row r="8" spans="2:18" ht="21" customHeight="1" x14ac:dyDescent="0.2">
      <c r="B8" s="64" t="s">
        <v>8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13"/>
    </row>
    <row r="9" spans="2:18" ht="12" customHeight="1" x14ac:dyDescent="0.2">
      <c r="B9" s="65" t="s">
        <v>9</v>
      </c>
      <c r="C9" s="66"/>
      <c r="D9" s="67" t="s">
        <v>10</v>
      </c>
      <c r="E9" s="67"/>
      <c r="F9" s="67"/>
      <c r="G9" s="67"/>
      <c r="H9" s="67"/>
      <c r="I9" s="14"/>
      <c r="J9" s="14"/>
      <c r="K9" s="14"/>
      <c r="L9" s="14"/>
      <c r="M9" s="14"/>
      <c r="N9" s="14"/>
      <c r="O9" s="14"/>
      <c r="P9" s="14"/>
      <c r="Q9" s="14"/>
      <c r="R9" s="13"/>
    </row>
    <row r="10" spans="2:18" ht="11.25" customHeight="1" x14ac:dyDescent="0.2">
      <c r="B10" s="65" t="s">
        <v>11</v>
      </c>
      <c r="C10" s="66"/>
      <c r="D10" s="68">
        <v>6</v>
      </c>
      <c r="E10" s="68"/>
      <c r="F10" s="68"/>
      <c r="G10" s="69"/>
      <c r="H10" s="69"/>
      <c r="I10" s="14"/>
      <c r="J10" s="14"/>
      <c r="K10" s="14"/>
      <c r="L10" s="14"/>
      <c r="M10" s="14"/>
      <c r="N10" s="14"/>
      <c r="O10" s="14"/>
      <c r="P10" s="14"/>
      <c r="Q10" s="14"/>
      <c r="R10" s="13"/>
    </row>
    <row r="11" spans="2:18" x14ac:dyDescent="0.2">
      <c r="B11" s="70" t="s">
        <v>12</v>
      </c>
      <c r="C11" s="70"/>
      <c r="D11" s="78" t="str">
        <f>B18</f>
        <v>•	Calidad de la imagen real y virtual</v>
      </c>
      <c r="E11" s="79"/>
      <c r="F11" s="80"/>
      <c r="G11" s="8" t="str">
        <f>B21</f>
        <v>•	Video explicativo del uso de la herramienta y ensayo inicial</v>
      </c>
      <c r="H11" s="8"/>
      <c r="I11" s="8"/>
      <c r="J11" s="14"/>
      <c r="K11" s="14"/>
      <c r="L11" s="14"/>
      <c r="M11" s="14"/>
      <c r="N11" s="14"/>
      <c r="O11" s="14"/>
      <c r="P11" s="14"/>
      <c r="Q11" s="14"/>
      <c r="R11" s="13"/>
    </row>
    <row r="12" spans="2:18" x14ac:dyDescent="0.2">
      <c r="B12" s="70"/>
      <c r="C12" s="70"/>
      <c r="D12" s="78" t="str">
        <f>B19</f>
        <v>•	Aplicación (Software) que identifique los elementos de trabajo</v>
      </c>
      <c r="E12" s="79"/>
      <c r="F12" s="80"/>
      <c r="G12" s="81" t="str">
        <f>B22</f>
        <v>•	Diseño de fácil adquisición</v>
      </c>
      <c r="H12" s="81"/>
      <c r="I12" s="81"/>
      <c r="J12" s="14"/>
      <c r="K12" s="14"/>
      <c r="L12" s="14"/>
      <c r="M12" s="14"/>
      <c r="N12" s="14"/>
      <c r="O12" s="14"/>
      <c r="P12" s="14"/>
      <c r="Q12" s="14"/>
      <c r="R12" s="13"/>
    </row>
    <row r="13" spans="2:18" x14ac:dyDescent="0.2">
      <c r="B13" s="70"/>
      <c r="C13" s="70"/>
      <c r="D13" s="78" t="str">
        <f>B20</f>
        <v>•	Instrucciones de montaje adaptadas al entorno de trabajo</v>
      </c>
      <c r="E13" s="79"/>
      <c r="F13" s="80"/>
      <c r="G13" s="81" t="str">
        <f>B23</f>
        <v>•	Diseño de la herramienta sin cables</v>
      </c>
      <c r="H13" s="81"/>
      <c r="I13" s="81"/>
      <c r="J13" s="14"/>
      <c r="K13" s="14"/>
      <c r="L13" s="14"/>
      <c r="M13" s="14"/>
      <c r="N13" s="14"/>
      <c r="O13" s="14"/>
      <c r="P13" s="14"/>
      <c r="Q13" s="14"/>
      <c r="R13" s="13"/>
    </row>
    <row r="14" spans="2:18" ht="30.75" customHeight="1" thickBot="1" x14ac:dyDescent="0.25">
      <c r="B14" s="71"/>
      <c r="C14" s="71"/>
      <c r="D14" s="71"/>
      <c r="E14" s="71"/>
      <c r="F14" s="71"/>
      <c r="G14" s="72"/>
      <c r="H14" s="72"/>
      <c r="I14" s="30" t="s">
        <v>13</v>
      </c>
      <c r="J14" s="14"/>
      <c r="K14" s="14"/>
      <c r="L14" s="14"/>
      <c r="M14" s="14"/>
      <c r="N14" s="14"/>
      <c r="O14" s="14"/>
      <c r="P14" s="14"/>
      <c r="Q14" s="14"/>
      <c r="R14" s="13"/>
    </row>
    <row r="15" spans="2:18" ht="13.5" customHeight="1" thickBot="1" x14ac:dyDescent="0.25">
      <c r="B15" s="73" t="s">
        <v>14</v>
      </c>
      <c r="C15" s="74"/>
      <c r="D15" s="74"/>
      <c r="E15" s="74"/>
      <c r="F15" s="74"/>
      <c r="G15" s="74"/>
      <c r="H15" s="74"/>
      <c r="I15" s="75" t="str">
        <f>+D9</f>
        <v>Criterios de selección</v>
      </c>
      <c r="J15" s="75"/>
      <c r="K15" s="75"/>
      <c r="L15" s="75"/>
      <c r="M15" s="75"/>
      <c r="N15" s="75"/>
      <c r="O15" s="56">
        <v>1</v>
      </c>
      <c r="P15" s="56">
        <v>2</v>
      </c>
      <c r="Q15" s="56" t="s">
        <v>15</v>
      </c>
      <c r="R15" s="13"/>
    </row>
    <row r="16" spans="2:18" x14ac:dyDescent="0.2">
      <c r="B16" s="76" t="s">
        <v>16</v>
      </c>
      <c r="C16" s="76"/>
      <c r="D16" s="76"/>
      <c r="E16" s="76"/>
      <c r="F16" s="76"/>
      <c r="G16" s="76"/>
      <c r="H16" s="76"/>
      <c r="I16" s="76" t="s">
        <v>17</v>
      </c>
      <c r="J16" s="76"/>
      <c r="K16" s="77"/>
      <c r="L16" s="77"/>
      <c r="M16" s="77"/>
      <c r="N16" s="77"/>
      <c r="O16" s="83" t="s">
        <v>18</v>
      </c>
      <c r="P16" s="83" t="s">
        <v>19</v>
      </c>
      <c r="Q16" s="83" t="s">
        <v>20</v>
      </c>
      <c r="R16" s="13"/>
    </row>
    <row r="17" spans="2:20" ht="73.5" customHeight="1" x14ac:dyDescent="0.2">
      <c r="B17" s="33" t="s">
        <v>21</v>
      </c>
      <c r="C17" s="34" t="str">
        <f>+B18</f>
        <v>•	Calidad de la imagen real y virtual</v>
      </c>
      <c r="D17" s="34" t="str">
        <f>+B19</f>
        <v>•	Aplicación (Software) que identifique los elementos de trabajo</v>
      </c>
      <c r="E17" s="34" t="str">
        <f>B20</f>
        <v>•	Instrucciones de montaje adaptadas al entorno de trabajo</v>
      </c>
      <c r="F17" s="34" t="str">
        <f>B21</f>
        <v>•	Video explicativo del uso de la herramienta y ensayo inicial</v>
      </c>
      <c r="G17" s="35" t="str">
        <f>B22</f>
        <v>•	Diseño de fácil adquisición</v>
      </c>
      <c r="H17" s="34" t="str">
        <f>B23</f>
        <v>•	Diseño de la herramienta sin cables</v>
      </c>
      <c r="I17" s="34" t="str">
        <f>+C17</f>
        <v>•	Calidad de la imagen real y virtual</v>
      </c>
      <c r="J17" s="34" t="str">
        <f>+D17</f>
        <v>•	Aplicación (Software) que identifique los elementos de trabajo</v>
      </c>
      <c r="K17" s="34" t="str">
        <f>E17</f>
        <v>•	Instrucciones de montaje adaptadas al entorno de trabajo</v>
      </c>
      <c r="L17" s="34" t="str">
        <f>F17</f>
        <v>•	Video explicativo del uso de la herramienta y ensayo inicial</v>
      </c>
      <c r="M17" s="35" t="str">
        <f>G17</f>
        <v>•	Diseño de fácil adquisición</v>
      </c>
      <c r="N17" s="34" t="str">
        <f>+H17</f>
        <v>•	Diseño de la herramienta sin cables</v>
      </c>
      <c r="O17" s="84"/>
      <c r="P17" s="84"/>
      <c r="Q17" s="84"/>
      <c r="R17" s="13"/>
    </row>
    <row r="18" spans="2:20" ht="14.1" customHeight="1" x14ac:dyDescent="0.2">
      <c r="B18" s="36" t="s">
        <v>22</v>
      </c>
      <c r="C18" s="44">
        <v>1</v>
      </c>
      <c r="D18" s="45">
        <v>2</v>
      </c>
      <c r="E18" s="45">
        <v>3</v>
      </c>
      <c r="F18" s="45">
        <v>3</v>
      </c>
      <c r="G18" s="45">
        <v>4</v>
      </c>
      <c r="H18" s="45">
        <v>5</v>
      </c>
      <c r="I18" s="46">
        <f>+C18/$C$24</f>
        <v>0.38216560509554137</v>
      </c>
      <c r="J18" s="46">
        <f>+D18/$D$24</f>
        <v>0.4285714285714286</v>
      </c>
      <c r="K18" s="46">
        <f>+E18/$E$24</f>
        <v>0.38297872340425532</v>
      </c>
      <c r="L18" s="46">
        <f>+F18/$F$24</f>
        <v>0.38297872340425532</v>
      </c>
      <c r="M18" s="46">
        <f>+G18/$G$24</f>
        <v>0.32</v>
      </c>
      <c r="N18" s="46">
        <f>+H18/$H$24</f>
        <v>0.27777777777777779</v>
      </c>
      <c r="O18" s="47">
        <f>AVERAGE(I18:N18)</f>
        <v>0.36241204304220975</v>
      </c>
      <c r="P18" s="48" cm="1">
        <f t="array" ref="P18:P23">MMULT(C18:H23,O18:O23)</f>
        <v>2.2359357278018344</v>
      </c>
      <c r="Q18" s="46">
        <f>P18/O18</f>
        <v>6.16959554939905</v>
      </c>
      <c r="R18" s="13"/>
      <c r="S18" s="15"/>
      <c r="T18" s="15"/>
    </row>
    <row r="19" spans="2:20" ht="29.25" customHeight="1" x14ac:dyDescent="0.2">
      <c r="B19" s="36" t="s">
        <v>23</v>
      </c>
      <c r="C19" s="44">
        <f>1/D18</f>
        <v>0.5</v>
      </c>
      <c r="D19" s="44">
        <v>1</v>
      </c>
      <c r="E19" s="44">
        <v>2</v>
      </c>
      <c r="F19" s="44">
        <v>2</v>
      </c>
      <c r="G19" s="44">
        <v>3</v>
      </c>
      <c r="H19" s="45">
        <v>4</v>
      </c>
      <c r="I19" s="46">
        <f>+C19/$C$24</f>
        <v>0.19108280254777069</v>
      </c>
      <c r="J19" s="46">
        <f>+D19/$D$24</f>
        <v>0.2142857142857143</v>
      </c>
      <c r="K19" s="46">
        <f t="shared" ref="K19:K23" si="0">+E19/$E$24</f>
        <v>0.25531914893617025</v>
      </c>
      <c r="L19" s="46">
        <f t="shared" ref="L19:L23" si="1">+F19/$F$24</f>
        <v>0.25531914893617025</v>
      </c>
      <c r="M19" s="46">
        <f t="shared" ref="M19:M23" si="2">+G19/$G$24</f>
        <v>0.24</v>
      </c>
      <c r="N19" s="46">
        <f t="shared" ref="N19:N23" si="3">+H19/$H$24</f>
        <v>0.22222222222222221</v>
      </c>
      <c r="O19" s="47">
        <f>AVERAGE(I19:N19)</f>
        <v>0.22970483948800799</v>
      </c>
      <c r="P19" s="48">
        <v>1.4171417493229392</v>
      </c>
      <c r="Q19" s="46">
        <f t="shared" ref="Q19:Q23" si="4">P19/O19</f>
        <v>6.1694031021794071</v>
      </c>
      <c r="R19" s="13"/>
      <c r="T19" s="16"/>
    </row>
    <row r="20" spans="2:20" ht="33" customHeight="1" x14ac:dyDescent="0.2">
      <c r="B20" s="36" t="s">
        <v>24</v>
      </c>
      <c r="C20" s="44">
        <f>1/E18</f>
        <v>0.33333333333333331</v>
      </c>
      <c r="D20" s="44">
        <f>1/E19</f>
        <v>0.5</v>
      </c>
      <c r="E20" s="44">
        <v>1</v>
      </c>
      <c r="F20" s="44">
        <v>1</v>
      </c>
      <c r="G20" s="44">
        <v>2</v>
      </c>
      <c r="H20" s="45">
        <v>3</v>
      </c>
      <c r="I20" s="46">
        <f t="shared" ref="I20:I21" si="5">+C20/$C$24</f>
        <v>0.12738853503184713</v>
      </c>
      <c r="J20" s="46">
        <f t="shared" ref="J20:J23" si="6">+D20/$D$24</f>
        <v>0.10714285714285715</v>
      </c>
      <c r="K20" s="46">
        <f t="shared" si="0"/>
        <v>0.12765957446808512</v>
      </c>
      <c r="L20" s="46">
        <f t="shared" si="1"/>
        <v>0.12765957446808512</v>
      </c>
      <c r="M20" s="46">
        <f t="shared" si="2"/>
        <v>0.16</v>
      </c>
      <c r="N20" s="46">
        <f t="shared" si="3"/>
        <v>0.16666666666666666</v>
      </c>
      <c r="O20" s="47">
        <f t="shared" ref="O20:O22" si="7">AVERAGE(I20:N20)</f>
        <v>0.13608620129625684</v>
      </c>
      <c r="P20" s="48">
        <v>0.83400420493545124</v>
      </c>
      <c r="Q20" s="46">
        <f t="shared" si="4"/>
        <v>6.1284994142781706</v>
      </c>
      <c r="R20" s="13"/>
      <c r="T20" s="16"/>
    </row>
    <row r="21" spans="2:20" ht="37.5" customHeight="1" x14ac:dyDescent="0.2">
      <c r="B21" s="36" t="s">
        <v>25</v>
      </c>
      <c r="C21" s="44">
        <f>1/F18</f>
        <v>0.33333333333333331</v>
      </c>
      <c r="D21" s="44">
        <f>1/F19</f>
        <v>0.5</v>
      </c>
      <c r="E21" s="44">
        <f>1/F20</f>
        <v>1</v>
      </c>
      <c r="F21" s="44">
        <v>1</v>
      </c>
      <c r="G21" s="44">
        <v>2</v>
      </c>
      <c r="H21" s="45">
        <v>3</v>
      </c>
      <c r="I21" s="46">
        <f t="shared" si="5"/>
        <v>0.12738853503184713</v>
      </c>
      <c r="J21" s="46">
        <f t="shared" si="6"/>
        <v>0.10714285714285715</v>
      </c>
      <c r="K21" s="46">
        <f t="shared" si="0"/>
        <v>0.12765957446808512</v>
      </c>
      <c r="L21" s="46">
        <f t="shared" si="1"/>
        <v>0.12765957446808512</v>
      </c>
      <c r="M21" s="46">
        <f t="shared" si="2"/>
        <v>0.16</v>
      </c>
      <c r="N21" s="46">
        <f t="shared" si="3"/>
        <v>0.16666666666666666</v>
      </c>
      <c r="O21" s="47">
        <f t="shared" si="7"/>
        <v>0.13608620129625684</v>
      </c>
      <c r="P21" s="48">
        <v>0.83400420493545124</v>
      </c>
      <c r="Q21" s="46">
        <f t="shared" si="4"/>
        <v>6.1284994142781706</v>
      </c>
      <c r="R21" s="13"/>
      <c r="T21" s="16"/>
    </row>
    <row r="22" spans="2:20" ht="14.1" customHeight="1" x14ac:dyDescent="0.2">
      <c r="B22" s="36" t="s">
        <v>26</v>
      </c>
      <c r="C22" s="44">
        <f>1/G18</f>
        <v>0.25</v>
      </c>
      <c r="D22" s="44">
        <f>1/G19</f>
        <v>0.33333333333333331</v>
      </c>
      <c r="E22" s="44">
        <f>1/G20</f>
        <v>0.5</v>
      </c>
      <c r="F22" s="44">
        <f>1/G21</f>
        <v>0.5</v>
      </c>
      <c r="G22" s="44">
        <v>1</v>
      </c>
      <c r="H22" s="45">
        <v>2</v>
      </c>
      <c r="I22" s="46">
        <f>+C22/$C$24</f>
        <v>9.5541401273885343E-2</v>
      </c>
      <c r="J22" s="46">
        <f t="shared" si="6"/>
        <v>7.1428571428571438E-2</v>
      </c>
      <c r="K22" s="46">
        <f t="shared" si="0"/>
        <v>6.3829787234042562E-2</v>
      </c>
      <c r="L22" s="46">
        <f t="shared" si="1"/>
        <v>6.3829787234042562E-2</v>
      </c>
      <c r="M22" s="46">
        <f t="shared" si="2"/>
        <v>0.08</v>
      </c>
      <c r="N22" s="46">
        <f t="shared" si="3"/>
        <v>0.1111111111111111</v>
      </c>
      <c r="O22" s="47">
        <f t="shared" si="7"/>
        <v>8.09567763802755E-2</v>
      </c>
      <c r="P22" s="48">
        <v>0.49372214526040697</v>
      </c>
      <c r="Q22" s="46">
        <f t="shared" si="4"/>
        <v>6.0985894860890069</v>
      </c>
      <c r="R22" s="13"/>
      <c r="T22" s="16"/>
    </row>
    <row r="23" spans="2:20" ht="27.75" customHeight="1" x14ac:dyDescent="0.2">
      <c r="B23" s="36" t="s">
        <v>27</v>
      </c>
      <c r="C23" s="44">
        <f>1/H18</f>
        <v>0.2</v>
      </c>
      <c r="D23" s="44">
        <f>1/H20</f>
        <v>0.33333333333333331</v>
      </c>
      <c r="E23" s="44">
        <f>1/H20</f>
        <v>0.33333333333333331</v>
      </c>
      <c r="F23" s="44">
        <f>1/H21</f>
        <v>0.33333333333333331</v>
      </c>
      <c r="G23" s="44">
        <f>1/H22</f>
        <v>0.5</v>
      </c>
      <c r="H23" s="44">
        <v>1</v>
      </c>
      <c r="I23" s="46">
        <f>+C23/$C$24</f>
        <v>7.6433121019108277E-2</v>
      </c>
      <c r="J23" s="46">
        <f t="shared" si="6"/>
        <v>7.1428571428571438E-2</v>
      </c>
      <c r="K23" s="46">
        <f t="shared" si="0"/>
        <v>4.2553191489361701E-2</v>
      </c>
      <c r="L23" s="46">
        <f t="shared" si="1"/>
        <v>4.2553191489361701E-2</v>
      </c>
      <c r="M23" s="46">
        <f t="shared" si="2"/>
        <v>0.04</v>
      </c>
      <c r="N23" s="46">
        <f t="shared" si="3"/>
        <v>5.5555555555555552E-2</v>
      </c>
      <c r="O23" s="47">
        <f>AVERAGE(I23:N23)</f>
        <v>5.4753938496993115E-2</v>
      </c>
      <c r="P23" s="48">
        <v>0.33500714932241338</v>
      </c>
      <c r="Q23" s="46">
        <f t="shared" si="4"/>
        <v>6.118411908228496</v>
      </c>
      <c r="R23" s="13"/>
    </row>
    <row r="24" spans="2:20" ht="26.25" customHeight="1" x14ac:dyDescent="0.2">
      <c r="B24" s="37" t="s">
        <v>28</v>
      </c>
      <c r="C24" s="49">
        <f>SUM(C18:C23)</f>
        <v>2.6166666666666667</v>
      </c>
      <c r="D24" s="49">
        <f>SUM(D18:D23)</f>
        <v>4.6666666666666661</v>
      </c>
      <c r="E24" s="49">
        <f t="shared" ref="E24:G24" si="8">SUM(E18:E23)</f>
        <v>7.833333333333333</v>
      </c>
      <c r="F24" s="49">
        <f t="shared" si="8"/>
        <v>7.833333333333333</v>
      </c>
      <c r="G24" s="49">
        <f t="shared" si="8"/>
        <v>12.5</v>
      </c>
      <c r="H24" s="49">
        <f>SUM(H18:H23)</f>
        <v>18</v>
      </c>
      <c r="I24" s="48">
        <f t="shared" ref="I24" si="9">SUM(I18:I23)</f>
        <v>0.99999999999999989</v>
      </c>
      <c r="J24" s="48">
        <f>SUM(J18:J23)</f>
        <v>1</v>
      </c>
      <c r="K24" s="48">
        <f t="shared" ref="K24:N24" si="10">SUM(K18:K23)</f>
        <v>0.99999999999999989</v>
      </c>
      <c r="L24" s="48">
        <f t="shared" si="10"/>
        <v>0.99999999999999989</v>
      </c>
      <c r="M24" s="48">
        <f t="shared" si="10"/>
        <v>1</v>
      </c>
      <c r="N24" s="48">
        <f t="shared" si="10"/>
        <v>1</v>
      </c>
      <c r="O24" s="50">
        <f>SUM(O18:O23)</f>
        <v>1</v>
      </c>
      <c r="P24" s="85"/>
      <c r="Q24" s="86"/>
      <c r="R24" s="13"/>
    </row>
    <row r="25" spans="2:20" ht="3.75" customHeight="1" thickBot="1" x14ac:dyDescent="0.25">
      <c r="B25" s="87"/>
      <c r="C25" s="87"/>
      <c r="D25" s="87"/>
      <c r="E25" s="87"/>
      <c r="F25" s="87"/>
      <c r="G25" s="87"/>
      <c r="H25" s="87"/>
      <c r="I25" s="13"/>
      <c r="J25" s="13"/>
      <c r="K25" s="13"/>
      <c r="L25" s="13"/>
      <c r="M25" s="13"/>
      <c r="N25" s="13"/>
      <c r="O25" s="13"/>
      <c r="P25" s="13"/>
      <c r="Q25" s="13"/>
    </row>
    <row r="26" spans="2:20" ht="14.25" customHeight="1" thickBot="1" x14ac:dyDescent="0.25">
      <c r="B26" s="92" t="s">
        <v>29</v>
      </c>
      <c r="C26" s="92"/>
      <c r="D26" s="92"/>
      <c r="E26" s="92"/>
      <c r="F26" s="92"/>
      <c r="G26" s="92"/>
      <c r="H26" s="53">
        <v>6</v>
      </c>
      <c r="I26" s="88" t="s">
        <v>30</v>
      </c>
      <c r="J26" s="89"/>
      <c r="K26" s="89"/>
      <c r="L26" s="89"/>
      <c r="M26" s="89"/>
      <c r="N26" s="89"/>
      <c r="O26" s="90"/>
      <c r="P26" s="13"/>
      <c r="Q26" s="13"/>
      <c r="R26" s="13"/>
    </row>
    <row r="27" spans="2:20" ht="15.75" customHeight="1" x14ac:dyDescent="0.2">
      <c r="B27" s="123" t="s">
        <v>31</v>
      </c>
      <c r="C27" s="124"/>
      <c r="D27" s="124"/>
      <c r="E27" s="124"/>
      <c r="F27" s="124"/>
      <c r="G27" s="125"/>
      <c r="H27" s="49">
        <f>AVERAGE(Q18:Q23)</f>
        <v>6.1354998124087174</v>
      </c>
      <c r="I27" s="13"/>
      <c r="J27" s="13"/>
      <c r="K27" s="13"/>
      <c r="L27" s="13"/>
      <c r="M27" s="13"/>
      <c r="N27" s="13"/>
      <c r="O27" s="13"/>
      <c r="P27" s="13"/>
      <c r="Q27" s="13"/>
    </row>
    <row r="28" spans="2:20" ht="24.9" customHeight="1" x14ac:dyDescent="0.2">
      <c r="B28" s="123" t="s">
        <v>32</v>
      </c>
      <c r="C28" s="124"/>
      <c r="D28" s="124"/>
      <c r="E28" s="124"/>
      <c r="F28" s="124"/>
      <c r="G28" s="125"/>
      <c r="H28" s="46">
        <f>+(H27-H26)/(H26-1)</f>
        <v>2.7099962481743491E-2</v>
      </c>
      <c r="I28" s="13"/>
      <c r="J28" s="13"/>
      <c r="K28" s="91" t="s">
        <v>33</v>
      </c>
      <c r="L28" s="91"/>
      <c r="M28" s="91"/>
      <c r="N28" s="91"/>
      <c r="O28" s="91"/>
      <c r="P28" s="91"/>
      <c r="Q28" s="91"/>
      <c r="R28" s="91"/>
      <c r="S28" s="91"/>
    </row>
    <row r="29" spans="2:20" ht="24.9" customHeight="1" x14ac:dyDescent="0.2">
      <c r="B29" s="123" t="s">
        <v>34</v>
      </c>
      <c r="C29" s="124"/>
      <c r="D29" s="124"/>
      <c r="E29" s="124"/>
      <c r="F29" s="124"/>
      <c r="G29" s="125"/>
      <c r="H29" s="51">
        <f>+(1.98*(H26-2))/H26</f>
        <v>1.32</v>
      </c>
      <c r="I29" s="13"/>
      <c r="J29" s="13"/>
      <c r="K29" s="91"/>
      <c r="L29" s="91"/>
      <c r="M29" s="91"/>
      <c r="N29" s="91"/>
      <c r="P29" s="29"/>
      <c r="Q29" s="29"/>
      <c r="R29" s="29"/>
      <c r="S29" s="29"/>
    </row>
    <row r="30" spans="2:20" ht="24.9" customHeight="1" x14ac:dyDescent="0.2">
      <c r="B30" s="123" t="s">
        <v>35</v>
      </c>
      <c r="C30" s="124"/>
      <c r="D30" s="124"/>
      <c r="E30" s="124"/>
      <c r="F30" s="124"/>
      <c r="G30" s="125"/>
      <c r="H30" s="50">
        <f>+H28/H29</f>
        <v>2.0530274607381431E-2</v>
      </c>
      <c r="I30" s="13"/>
      <c r="J30" s="13"/>
      <c r="K30" s="13"/>
      <c r="L30" s="13"/>
      <c r="M30" s="13"/>
      <c r="N30" s="13"/>
      <c r="O30" s="82" t="s">
        <v>36</v>
      </c>
      <c r="P30" s="82"/>
      <c r="Q30" s="82"/>
      <c r="R30" s="82"/>
      <c r="S30" s="82"/>
    </row>
    <row r="31" spans="2:20" ht="18.75" customHeight="1" x14ac:dyDescent="0.2">
      <c r="B31" s="123" t="s">
        <v>37</v>
      </c>
      <c r="C31" s="124"/>
      <c r="D31" s="124"/>
      <c r="E31" s="124"/>
      <c r="F31" s="124"/>
      <c r="G31" s="125"/>
      <c r="H31" s="52" t="str">
        <f>IF(H30&lt;=0.1,"SI","NO")</f>
        <v>SI</v>
      </c>
      <c r="I31" s="13"/>
      <c r="J31" s="13"/>
      <c r="K31" s="13"/>
      <c r="L31" s="13"/>
      <c r="M31" s="13"/>
      <c r="N31" s="13"/>
      <c r="O31" s="97"/>
      <c r="P31" s="97"/>
      <c r="Q31" s="97"/>
      <c r="R31" s="97"/>
      <c r="S31" s="97"/>
    </row>
    <row r="32" spans="2:20" x14ac:dyDescent="0.2">
      <c r="I32" s="13"/>
      <c r="O32" s="97"/>
      <c r="P32" s="97"/>
      <c r="Q32" s="97"/>
      <c r="R32" s="97"/>
      <c r="S32" s="97"/>
    </row>
    <row r="35" spans="2:21" x14ac:dyDescent="0.2"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2:21" x14ac:dyDescent="0.2"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112" t="s">
        <v>38</v>
      </c>
      <c r="O36" s="112"/>
      <c r="P36" s="112"/>
      <c r="Q36" s="32"/>
      <c r="R36" s="32"/>
      <c r="S36" s="32"/>
      <c r="T36" s="32"/>
    </row>
    <row r="37" spans="2:21" x14ac:dyDescent="0.2">
      <c r="N37" s="113"/>
      <c r="O37" s="113"/>
      <c r="P37" s="113"/>
    </row>
    <row r="38" spans="2:21" ht="15.75" customHeight="1" x14ac:dyDescent="0.2">
      <c r="F38" s="98" t="s">
        <v>10</v>
      </c>
      <c r="G38" s="99"/>
      <c r="H38" s="98" t="s">
        <v>39</v>
      </c>
      <c r="I38" s="99"/>
      <c r="J38" s="104" t="s">
        <v>40</v>
      </c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2:21" ht="38.25" customHeight="1" x14ac:dyDescent="0.2">
      <c r="F39" s="100"/>
      <c r="G39" s="101"/>
      <c r="H39" s="100"/>
      <c r="I39" s="101"/>
      <c r="J39" s="105" t="s">
        <v>41</v>
      </c>
      <c r="K39" s="105"/>
      <c r="L39" s="105"/>
      <c r="M39" s="105" t="s">
        <v>42</v>
      </c>
      <c r="N39" s="105"/>
      <c r="O39" s="105" t="s">
        <v>43</v>
      </c>
      <c r="P39" s="105"/>
      <c r="Q39" s="106" t="s">
        <v>44</v>
      </c>
      <c r="R39" s="107"/>
      <c r="S39" s="106" t="s">
        <v>45</v>
      </c>
      <c r="T39" s="107"/>
    </row>
    <row r="40" spans="2:21" ht="18" customHeight="1" x14ac:dyDescent="0.2">
      <c r="F40" s="102"/>
      <c r="G40" s="103"/>
      <c r="H40" s="102"/>
      <c r="I40" s="103"/>
      <c r="J40" s="108" t="s">
        <v>46</v>
      </c>
      <c r="K40" s="109"/>
      <c r="L40" s="38" t="s">
        <v>47</v>
      </c>
      <c r="M40" s="38" t="s">
        <v>46</v>
      </c>
      <c r="N40" s="38" t="s">
        <v>47</v>
      </c>
      <c r="O40" s="38" t="s">
        <v>46</v>
      </c>
      <c r="P40" s="38" t="s">
        <v>47</v>
      </c>
      <c r="Q40" s="38" t="s">
        <v>46</v>
      </c>
      <c r="R40" s="38" t="s">
        <v>47</v>
      </c>
      <c r="S40" s="38" t="s">
        <v>46</v>
      </c>
      <c r="T40" s="39" t="s">
        <v>47</v>
      </c>
    </row>
    <row r="41" spans="2:21" ht="12" customHeight="1" x14ac:dyDescent="0.2">
      <c r="F41" s="93" t="str">
        <f>B18</f>
        <v>•	Calidad de la imagen real y virtual</v>
      </c>
      <c r="G41" s="94"/>
      <c r="H41" s="95">
        <f>O18</f>
        <v>0.36241204304220975</v>
      </c>
      <c r="I41" s="96"/>
      <c r="J41" s="110">
        <v>6</v>
      </c>
      <c r="K41" s="111"/>
      <c r="L41" s="62">
        <f>J41*H41*100</f>
        <v>217.44722582532586</v>
      </c>
      <c r="M41" s="41">
        <v>8</v>
      </c>
      <c r="N41" s="62">
        <f>M41*H41*100</f>
        <v>289.92963443376777</v>
      </c>
      <c r="O41" s="41">
        <v>9</v>
      </c>
      <c r="P41" s="62">
        <f>O41*H41*100</f>
        <v>326.17083873798879</v>
      </c>
      <c r="Q41" s="41">
        <v>10</v>
      </c>
      <c r="R41" s="62">
        <f>Q41*100*H41</f>
        <v>362.41204304220975</v>
      </c>
      <c r="S41" s="41">
        <v>7</v>
      </c>
      <c r="T41" s="63">
        <f>S41*H41*100</f>
        <v>253.68843012954682</v>
      </c>
      <c r="U41" s="42"/>
    </row>
    <row r="42" spans="2:21" ht="18.75" customHeight="1" x14ac:dyDescent="0.2">
      <c r="F42" s="93" t="str">
        <f t="shared" ref="F42:F46" si="11">B19</f>
        <v>•	Aplicación (Software) que identifique los elementos de trabajo</v>
      </c>
      <c r="G42" s="94"/>
      <c r="H42" s="95">
        <f t="shared" ref="H42:H46" si="12">O19</f>
        <v>0.22970483948800799</v>
      </c>
      <c r="I42" s="96"/>
      <c r="J42" s="110">
        <v>10</v>
      </c>
      <c r="K42" s="111"/>
      <c r="L42" s="62">
        <f t="shared" ref="L42:L45" si="13">J42*H42*100</f>
        <v>229.70483948800799</v>
      </c>
      <c r="M42" s="41">
        <v>9</v>
      </c>
      <c r="N42" s="62">
        <f t="shared" ref="N42:N46" si="14">M42*H42*100</f>
        <v>206.7343555392072</v>
      </c>
      <c r="O42" s="41">
        <v>9</v>
      </c>
      <c r="P42" s="62">
        <f t="shared" ref="P42:P45" si="15">O42*H42*100</f>
        <v>206.7343555392072</v>
      </c>
      <c r="Q42" s="41">
        <v>8</v>
      </c>
      <c r="R42" s="62">
        <f t="shared" ref="R42:R45" si="16">Q42*100*H42</f>
        <v>183.76387159040638</v>
      </c>
      <c r="S42" s="41">
        <v>10</v>
      </c>
      <c r="T42" s="63">
        <f t="shared" ref="T42:T46" si="17">S42*H42*100</f>
        <v>229.70483948800799</v>
      </c>
      <c r="U42" s="42"/>
    </row>
    <row r="43" spans="2:21" ht="12" customHeight="1" x14ac:dyDescent="0.2">
      <c r="F43" s="93" t="str">
        <f t="shared" si="11"/>
        <v>•	Instrucciones de montaje adaptadas al entorno de trabajo</v>
      </c>
      <c r="G43" s="94"/>
      <c r="H43" s="95">
        <f t="shared" si="12"/>
        <v>0.13608620129625684</v>
      </c>
      <c r="I43" s="96"/>
      <c r="J43" s="126">
        <v>9</v>
      </c>
      <c r="K43" s="111"/>
      <c r="L43" s="62">
        <f t="shared" si="13"/>
        <v>122.47758116663117</v>
      </c>
      <c r="M43" s="58">
        <v>9</v>
      </c>
      <c r="N43" s="62">
        <f t="shared" si="14"/>
        <v>122.47758116663117</v>
      </c>
      <c r="O43" s="58">
        <v>10</v>
      </c>
      <c r="P43" s="62">
        <f>O43*H43*100</f>
        <v>136.08620129625683</v>
      </c>
      <c r="Q43" s="58">
        <v>10</v>
      </c>
      <c r="R43" s="62">
        <f t="shared" si="16"/>
        <v>136.08620129625683</v>
      </c>
      <c r="S43" s="58">
        <v>10</v>
      </c>
      <c r="T43" s="63">
        <f t="shared" si="17"/>
        <v>136.08620129625683</v>
      </c>
      <c r="U43" s="42"/>
    </row>
    <row r="44" spans="2:21" ht="12" customHeight="1" x14ac:dyDescent="0.2">
      <c r="F44" s="93" t="str">
        <f t="shared" si="11"/>
        <v>•	Video explicativo del uso de la herramienta y ensayo inicial</v>
      </c>
      <c r="G44" s="94"/>
      <c r="H44" s="95">
        <f t="shared" si="12"/>
        <v>0.13608620129625684</v>
      </c>
      <c r="I44" s="96"/>
      <c r="J44" s="126">
        <v>10</v>
      </c>
      <c r="K44" s="111"/>
      <c r="L44" s="62">
        <f t="shared" si="13"/>
        <v>136.08620129625683</v>
      </c>
      <c r="M44" s="58">
        <v>10</v>
      </c>
      <c r="N44" s="62">
        <f t="shared" si="14"/>
        <v>136.08620129625683</v>
      </c>
      <c r="O44" s="58">
        <v>8</v>
      </c>
      <c r="P44" s="62">
        <f t="shared" si="15"/>
        <v>108.86896103700548</v>
      </c>
      <c r="Q44" s="58">
        <v>8</v>
      </c>
      <c r="R44" s="62">
        <f t="shared" si="16"/>
        <v>108.86896103700548</v>
      </c>
      <c r="S44" s="58">
        <v>8</v>
      </c>
      <c r="T44" s="63">
        <f t="shared" si="17"/>
        <v>108.86896103700548</v>
      </c>
      <c r="U44" s="42"/>
    </row>
    <row r="45" spans="2:21" ht="12" customHeight="1" x14ac:dyDescent="0.2">
      <c r="F45" s="93" t="str">
        <f t="shared" si="11"/>
        <v>•	Diseño de fácil adquisición</v>
      </c>
      <c r="G45" s="94"/>
      <c r="H45" s="95">
        <f t="shared" si="12"/>
        <v>8.09567763802755E-2</v>
      </c>
      <c r="I45" s="96"/>
      <c r="J45" s="126">
        <v>10</v>
      </c>
      <c r="K45" s="111"/>
      <c r="L45" s="62">
        <f t="shared" si="13"/>
        <v>80.9567763802755</v>
      </c>
      <c r="M45" s="58">
        <v>1</v>
      </c>
      <c r="N45" s="62">
        <f t="shared" si="14"/>
        <v>8.0956776380275492</v>
      </c>
      <c r="O45" s="58">
        <v>1</v>
      </c>
      <c r="P45" s="62">
        <f t="shared" si="15"/>
        <v>8.0956776380275492</v>
      </c>
      <c r="Q45" s="58">
        <v>1</v>
      </c>
      <c r="R45" s="62">
        <f t="shared" si="16"/>
        <v>8.0956776380275492</v>
      </c>
      <c r="S45" s="58">
        <v>1</v>
      </c>
      <c r="T45" s="63">
        <f t="shared" si="17"/>
        <v>8.0956776380275492</v>
      </c>
      <c r="U45" s="42"/>
    </row>
    <row r="46" spans="2:21" ht="12" customHeight="1" x14ac:dyDescent="0.2">
      <c r="F46" s="93" t="str">
        <f t="shared" si="11"/>
        <v>•	Diseño de la herramienta sin cables</v>
      </c>
      <c r="G46" s="94"/>
      <c r="H46" s="95">
        <f t="shared" si="12"/>
        <v>5.4753938496993115E-2</v>
      </c>
      <c r="I46" s="96"/>
      <c r="J46" s="126">
        <v>10</v>
      </c>
      <c r="K46" s="111"/>
      <c r="L46" s="62">
        <f>J46*H46*100</f>
        <v>54.753938496993115</v>
      </c>
      <c r="M46" s="58">
        <v>8</v>
      </c>
      <c r="N46" s="62">
        <f t="shared" si="14"/>
        <v>43.80315079759449</v>
      </c>
      <c r="O46" s="58">
        <v>6</v>
      </c>
      <c r="P46" s="62">
        <f>O46*H46*100</f>
        <v>32.852363098195866</v>
      </c>
      <c r="Q46" s="58">
        <v>6</v>
      </c>
      <c r="R46" s="62">
        <f>Q46*100*H46</f>
        <v>32.852363098195866</v>
      </c>
      <c r="S46" s="58">
        <v>6</v>
      </c>
      <c r="T46" s="63">
        <f t="shared" si="17"/>
        <v>32.852363098195866</v>
      </c>
      <c r="U46" s="42"/>
    </row>
    <row r="47" spans="2:21" ht="12" customHeight="1" x14ac:dyDescent="0.2">
      <c r="F47" s="116" t="s">
        <v>48</v>
      </c>
      <c r="G47" s="117"/>
      <c r="H47" s="95">
        <v>1</v>
      </c>
      <c r="I47" s="96"/>
      <c r="J47" s="110">
        <f>+SUM(L41:L46)</f>
        <v>841.42656265349046</v>
      </c>
      <c r="K47" s="121"/>
      <c r="L47" s="121"/>
      <c r="M47" s="114">
        <f>SUM(N41:N46)</f>
        <v>807.12660087148492</v>
      </c>
      <c r="N47" s="114"/>
      <c r="O47" s="118">
        <f>+SUM(P41:P46)</f>
        <v>818.80839734668155</v>
      </c>
      <c r="P47" s="119"/>
      <c r="Q47" s="118">
        <f>+SUM(R41:R46)</f>
        <v>832.07911770210183</v>
      </c>
      <c r="R47" s="119"/>
      <c r="S47" s="118">
        <f>+SUM(T41:T46)</f>
        <v>769.29647268704036</v>
      </c>
      <c r="T47" s="118"/>
      <c r="U47" s="42"/>
    </row>
    <row r="48" spans="2:21" x14ac:dyDescent="0.2">
      <c r="B48" s="17"/>
      <c r="C48" s="17"/>
      <c r="D48" s="17"/>
      <c r="E48" s="17"/>
      <c r="F48" s="18"/>
      <c r="G48" s="18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2"/>
    </row>
    <row r="49" spans="2:21" ht="17.25" customHeight="1" x14ac:dyDescent="0.2">
      <c r="B49" s="17"/>
      <c r="C49" s="19"/>
      <c r="D49" s="20"/>
      <c r="E49" s="20"/>
      <c r="F49" s="21"/>
      <c r="G49" s="21"/>
      <c r="H49" s="58" t="s">
        <v>49</v>
      </c>
      <c r="I49" s="55" t="str">
        <f>J39</f>
        <v xml:space="preserve">Google Cardboard </v>
      </c>
      <c r="J49" s="120">
        <f>J47</f>
        <v>841.42656265349046</v>
      </c>
      <c r="K49" s="120"/>
      <c r="L49" s="59"/>
      <c r="M49" s="59"/>
      <c r="N49" s="59"/>
      <c r="O49" s="59"/>
      <c r="P49" s="59"/>
      <c r="Q49" s="59"/>
      <c r="R49" s="59"/>
      <c r="S49" s="115"/>
      <c r="T49" s="115"/>
      <c r="U49" s="42"/>
    </row>
    <row r="50" spans="2:21" x14ac:dyDescent="0.2">
      <c r="B50" s="17"/>
      <c r="C50" s="22"/>
      <c r="D50" s="22"/>
      <c r="E50" s="22"/>
      <c r="F50" s="22"/>
      <c r="G50" s="22"/>
      <c r="H50" s="17"/>
      <c r="I50" s="17"/>
      <c r="J50" s="17"/>
      <c r="K50" s="17"/>
      <c r="L50" s="22"/>
      <c r="M50" s="22"/>
      <c r="N50" s="22"/>
      <c r="O50" s="22"/>
      <c r="P50" s="22"/>
      <c r="Q50" s="22"/>
      <c r="R50" s="22"/>
      <c r="S50" s="22"/>
      <c r="T50" s="22"/>
    </row>
    <row r="51" spans="2:21" x14ac:dyDescent="0.2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spans="2:21" ht="12" customHeight="1" x14ac:dyDescent="0.2">
      <c r="B52" s="17"/>
      <c r="D52" s="40"/>
      <c r="L52" s="40"/>
      <c r="M52" s="40"/>
      <c r="N52" s="40"/>
      <c r="O52" s="40"/>
      <c r="P52" s="40"/>
      <c r="Q52" s="40"/>
      <c r="R52" s="40"/>
      <c r="S52" s="40"/>
      <c r="T52" s="40"/>
    </row>
    <row r="53" spans="2:21" ht="12" customHeight="1" x14ac:dyDescent="0.2">
      <c r="B53" s="17"/>
      <c r="C53" s="40"/>
      <c r="D53" s="40"/>
      <c r="L53" s="40"/>
      <c r="M53" s="40"/>
      <c r="N53" s="40"/>
      <c r="O53" s="40"/>
      <c r="P53" s="40"/>
      <c r="Q53" s="40"/>
      <c r="R53" s="40"/>
      <c r="S53" s="40"/>
      <c r="T53" s="40"/>
    </row>
    <row r="54" spans="2:21" ht="12" customHeight="1" x14ac:dyDescent="0.2">
      <c r="B54" s="17"/>
      <c r="C54" s="40"/>
      <c r="D54" s="40"/>
      <c r="L54" s="40"/>
      <c r="M54" s="40"/>
      <c r="N54" s="40"/>
      <c r="O54" s="40"/>
      <c r="P54" s="40"/>
      <c r="Q54" s="40"/>
      <c r="R54" s="40"/>
      <c r="S54" s="40"/>
      <c r="T54" s="40"/>
    </row>
  </sheetData>
  <mergeCells count="74">
    <mergeCell ref="J43:K43"/>
    <mergeCell ref="J44:K44"/>
    <mergeCell ref="J45:K45"/>
    <mergeCell ref="J46:K46"/>
    <mergeCell ref="F41:G41"/>
    <mergeCell ref="H41:I41"/>
    <mergeCell ref="F42:G42"/>
    <mergeCell ref="H42:I42"/>
    <mergeCell ref="F44:G44"/>
    <mergeCell ref="F45:G45"/>
    <mergeCell ref="B2:H2"/>
    <mergeCell ref="B3:H3"/>
    <mergeCell ref="B5:I5"/>
    <mergeCell ref="B6:N6"/>
    <mergeCell ref="B7:I7"/>
    <mergeCell ref="F46:G46"/>
    <mergeCell ref="H44:I44"/>
    <mergeCell ref="H45:I45"/>
    <mergeCell ref="H46:I46"/>
    <mergeCell ref="J47:L47"/>
    <mergeCell ref="M47:N47"/>
    <mergeCell ref="S49:T49"/>
    <mergeCell ref="F47:G47"/>
    <mergeCell ref="H47:I47"/>
    <mergeCell ref="O47:P47"/>
    <mergeCell ref="Q47:R47"/>
    <mergeCell ref="S47:T47"/>
    <mergeCell ref="J49:K49"/>
    <mergeCell ref="F43:G43"/>
    <mergeCell ref="H43:I43"/>
    <mergeCell ref="O31:S32"/>
    <mergeCell ref="F38:G40"/>
    <mergeCell ref="H38:I40"/>
    <mergeCell ref="J38:T38"/>
    <mergeCell ref="O39:P39"/>
    <mergeCell ref="Q39:R39"/>
    <mergeCell ref="S39:T39"/>
    <mergeCell ref="J39:L39"/>
    <mergeCell ref="M39:N39"/>
    <mergeCell ref="J40:K40"/>
    <mergeCell ref="J41:K41"/>
    <mergeCell ref="J42:K42"/>
    <mergeCell ref="N36:P37"/>
    <mergeCell ref="B31:G31"/>
    <mergeCell ref="O30:S30"/>
    <mergeCell ref="P16:P17"/>
    <mergeCell ref="Q16:Q17"/>
    <mergeCell ref="P24:Q24"/>
    <mergeCell ref="B25:H25"/>
    <mergeCell ref="I26:O26"/>
    <mergeCell ref="O16:O17"/>
    <mergeCell ref="O28:S28"/>
    <mergeCell ref="K28:N29"/>
    <mergeCell ref="B26:G26"/>
    <mergeCell ref="B27:G27"/>
    <mergeCell ref="B28:G28"/>
    <mergeCell ref="B29:G29"/>
    <mergeCell ref="B30:G30"/>
    <mergeCell ref="B11:C13"/>
    <mergeCell ref="B14:H14"/>
    <mergeCell ref="B15:H15"/>
    <mergeCell ref="I15:N15"/>
    <mergeCell ref="B16:H16"/>
    <mergeCell ref="I16:N16"/>
    <mergeCell ref="D12:F12"/>
    <mergeCell ref="D13:F13"/>
    <mergeCell ref="D11:F11"/>
    <mergeCell ref="G12:I12"/>
    <mergeCell ref="G13:I13"/>
    <mergeCell ref="B8:Q8"/>
    <mergeCell ref="B9:C9"/>
    <mergeCell ref="D9:H9"/>
    <mergeCell ref="B10:C10"/>
    <mergeCell ref="D10:H10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9"/>
  <sheetViews>
    <sheetView zoomScale="80" zoomScaleNormal="80" workbookViewId="0">
      <selection activeCell="I5" sqref="I5"/>
    </sheetView>
  </sheetViews>
  <sheetFormatPr baseColWidth="10" defaultColWidth="11.44140625" defaultRowHeight="21" x14ac:dyDescent="0.4"/>
  <cols>
    <col min="1" max="1" width="11.44140625" style="1"/>
    <col min="2" max="7" width="10.6640625" style="1" customWidth="1"/>
    <col min="8" max="8" width="12.109375" style="1" bestFit="1" customWidth="1"/>
    <col min="9" max="9" width="22.44140625" style="1" customWidth="1"/>
    <col min="10" max="10" width="23.33203125" style="1" customWidth="1"/>
    <col min="11" max="11" width="23.88671875" style="1" customWidth="1"/>
    <col min="12" max="12" width="22.109375" style="1" customWidth="1"/>
    <col min="13" max="13" width="12.88671875" style="1" customWidth="1"/>
    <col min="14" max="14" width="16.88671875" style="1" customWidth="1"/>
    <col min="15" max="18" width="10.6640625" style="1" customWidth="1"/>
    <col min="19" max="16384" width="11.44140625" style="1"/>
  </cols>
  <sheetData>
    <row r="1" spans="1:18" x14ac:dyDescent="0.4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x14ac:dyDescent="0.4">
      <c r="A2" s="61"/>
      <c r="B2" s="61"/>
      <c r="C2" s="129" t="s">
        <v>50</v>
      </c>
      <c r="D2" s="129"/>
      <c r="E2" s="129"/>
      <c r="F2" s="129"/>
      <c r="G2" s="129"/>
      <c r="H2" s="129"/>
      <c r="I2" s="61"/>
      <c r="J2" s="128" t="s">
        <v>51</v>
      </c>
      <c r="K2" s="61"/>
      <c r="L2" s="129" t="s">
        <v>52</v>
      </c>
      <c r="M2" s="129"/>
      <c r="N2" s="129"/>
      <c r="O2" s="129"/>
      <c r="P2" s="129"/>
      <c r="Q2" s="129"/>
      <c r="R2" s="61"/>
    </row>
    <row r="3" spans="1:18" ht="28.5" customHeight="1" x14ac:dyDescent="0.4">
      <c r="A3" s="61"/>
      <c r="B3" s="61"/>
      <c r="C3" s="61"/>
      <c r="D3" s="61"/>
      <c r="E3" s="61"/>
      <c r="F3" s="61"/>
      <c r="G3" s="61"/>
      <c r="H3" s="61"/>
      <c r="I3" s="61"/>
      <c r="J3" s="128"/>
      <c r="K3" s="61"/>
      <c r="L3" s="61"/>
      <c r="M3" s="61"/>
      <c r="N3" s="61"/>
      <c r="O3" s="61"/>
      <c r="P3" s="61"/>
      <c r="Q3" s="61"/>
      <c r="R3" s="61"/>
    </row>
    <row r="4" spans="1:18" ht="39.9" customHeight="1" x14ac:dyDescent="0.4">
      <c r="A4" s="61"/>
      <c r="B4" s="24">
        <v>0.1111111111111111</v>
      </c>
      <c r="C4" s="24">
        <v>0.125</v>
      </c>
      <c r="D4" s="24">
        <v>0.14285714285714285</v>
      </c>
      <c r="E4" s="24">
        <v>0.16666666666666666</v>
      </c>
      <c r="F4" s="24">
        <v>0.2</v>
      </c>
      <c r="G4" s="24">
        <v>0.25</v>
      </c>
      <c r="H4" s="24">
        <v>0.33333333333333331</v>
      </c>
      <c r="I4" s="24">
        <v>0.5</v>
      </c>
      <c r="J4" s="25">
        <v>1</v>
      </c>
      <c r="K4" s="25">
        <v>2</v>
      </c>
      <c r="L4" s="25">
        <v>3</v>
      </c>
      <c r="M4" s="25">
        <v>4</v>
      </c>
      <c r="N4" s="25">
        <v>5</v>
      </c>
      <c r="O4" s="25">
        <v>6</v>
      </c>
      <c r="P4" s="25">
        <v>7</v>
      </c>
      <c r="Q4" s="25">
        <v>8</v>
      </c>
      <c r="R4" s="25">
        <v>9</v>
      </c>
    </row>
    <row r="5" spans="1:18" ht="39.9" customHeight="1" x14ac:dyDescent="0.4">
      <c r="A5" s="61"/>
      <c r="B5" s="25"/>
      <c r="C5" s="25"/>
      <c r="D5" s="25"/>
      <c r="E5" s="26"/>
      <c r="F5" s="26"/>
      <c r="G5" s="26"/>
      <c r="H5" s="56"/>
      <c r="I5" s="61"/>
      <c r="J5" s="28" t="s">
        <v>22</v>
      </c>
      <c r="K5" s="60" t="s">
        <v>23</v>
      </c>
      <c r="L5" s="60" t="s">
        <v>24</v>
      </c>
      <c r="M5" s="60" t="s">
        <v>26</v>
      </c>
      <c r="N5" s="60" t="s">
        <v>27</v>
      </c>
      <c r="O5" s="61"/>
      <c r="P5" s="25"/>
      <c r="Q5" s="25"/>
      <c r="R5" s="25"/>
    </row>
    <row r="6" spans="1:18" ht="39.9" customHeight="1" x14ac:dyDescent="0.4">
      <c r="A6" s="61"/>
      <c r="B6" s="25"/>
      <c r="C6" s="25"/>
      <c r="D6" s="25"/>
      <c r="E6" s="25"/>
      <c r="F6" s="25"/>
      <c r="G6" s="26"/>
      <c r="H6" s="27"/>
      <c r="I6" s="27"/>
      <c r="J6" s="27"/>
      <c r="K6" s="26"/>
      <c r="L6" s="60" t="s">
        <v>25</v>
      </c>
      <c r="M6" s="61"/>
      <c r="N6" s="25"/>
      <c r="O6" s="25"/>
      <c r="P6" s="25"/>
      <c r="Q6" s="25"/>
      <c r="R6" s="25"/>
    </row>
    <row r="7" spans="1:18" ht="39.9" customHeight="1" x14ac:dyDescent="0.4">
      <c r="A7" s="61"/>
      <c r="B7" s="25"/>
      <c r="C7" s="25"/>
      <c r="D7" s="25"/>
      <c r="E7" s="25"/>
      <c r="F7" s="25"/>
      <c r="G7" s="25"/>
      <c r="H7" s="25"/>
      <c r="I7" s="25"/>
      <c r="J7" s="26"/>
      <c r="K7" s="26"/>
      <c r="L7" s="26"/>
      <c r="M7" s="25"/>
      <c r="N7" s="25"/>
      <c r="O7" s="25"/>
      <c r="P7" s="25"/>
      <c r="Q7" s="25"/>
      <c r="R7" s="25"/>
    </row>
    <row r="8" spans="1:18" ht="39.9" customHeight="1" x14ac:dyDescent="0.4">
      <c r="A8" s="61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 ht="39.9" customHeight="1" x14ac:dyDescent="0.4">
      <c r="A9" s="61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1" spans="1:18" x14ac:dyDescent="0.4">
      <c r="A11" s="2"/>
      <c r="B11" s="2"/>
      <c r="C11" s="2"/>
      <c r="D11" s="3"/>
      <c r="E11" s="3"/>
      <c r="F11" s="3"/>
      <c r="G11" s="2"/>
      <c r="H11" s="2"/>
      <c r="I11" s="2"/>
      <c r="J11" s="4"/>
      <c r="K11" s="5"/>
      <c r="L11" s="3"/>
      <c r="M11" s="3"/>
      <c r="N11" s="3"/>
      <c r="O11" s="2"/>
      <c r="P11" s="2"/>
      <c r="Q11" s="2"/>
      <c r="R11" s="2"/>
    </row>
    <row r="12" spans="1:18" x14ac:dyDescent="0.4">
      <c r="A12" s="2"/>
      <c r="B12" s="2"/>
      <c r="C12" s="2"/>
      <c r="D12" s="3"/>
      <c r="E12" s="6"/>
      <c r="F12" s="3"/>
      <c r="G12" s="2"/>
      <c r="H12" s="6"/>
      <c r="I12" s="3"/>
      <c r="J12" s="127"/>
      <c r="K12" s="127"/>
      <c r="L12" s="3"/>
      <c r="M12" s="3"/>
      <c r="N12" s="3"/>
      <c r="O12" s="2"/>
      <c r="P12" s="2"/>
      <c r="Q12" s="2"/>
      <c r="R12" s="2"/>
    </row>
    <row r="13" spans="1:18" x14ac:dyDescent="0.4">
      <c r="A13" s="2"/>
      <c r="B13" s="2"/>
      <c r="C13" s="2"/>
      <c r="D13" s="3"/>
      <c r="E13" s="6"/>
      <c r="F13" s="3"/>
      <c r="G13" s="2"/>
      <c r="H13" s="6"/>
      <c r="I13" s="3"/>
      <c r="J13" s="127"/>
      <c r="K13" s="127"/>
      <c r="L13" s="3"/>
      <c r="M13" s="3"/>
      <c r="N13" s="3"/>
      <c r="O13" s="2"/>
      <c r="P13" s="2"/>
      <c r="Q13" s="2"/>
      <c r="R13" s="2"/>
    </row>
    <row r="14" spans="1:18" x14ac:dyDescent="0.4">
      <c r="A14" s="2"/>
      <c r="B14" s="2"/>
      <c r="C14" s="2"/>
      <c r="D14" s="3"/>
      <c r="E14" s="6"/>
      <c r="F14" s="3"/>
      <c r="G14" s="2"/>
      <c r="H14" s="6"/>
      <c r="I14" s="3"/>
      <c r="J14" s="127"/>
      <c r="K14" s="127"/>
      <c r="L14" s="3"/>
      <c r="M14" s="3"/>
      <c r="N14" s="3"/>
      <c r="O14" s="2"/>
      <c r="P14" s="2"/>
      <c r="Q14" s="2"/>
      <c r="R14" s="2"/>
    </row>
    <row r="15" spans="1:18" x14ac:dyDescent="0.4">
      <c r="A15" s="2"/>
      <c r="B15" s="2"/>
      <c r="C15" s="2"/>
      <c r="D15" s="3"/>
      <c r="E15" s="6"/>
      <c r="F15" s="3"/>
      <c r="G15" s="2"/>
      <c r="H15" s="6"/>
      <c r="I15" s="3"/>
      <c r="J15" s="3"/>
      <c r="K15" s="5"/>
      <c r="L15" s="3"/>
      <c r="M15" s="3"/>
      <c r="N15" s="3"/>
      <c r="O15" s="2"/>
      <c r="P15" s="2"/>
      <c r="Q15" s="2"/>
      <c r="R15" s="2"/>
    </row>
    <row r="16" spans="1:18" x14ac:dyDescent="0.4">
      <c r="A16" s="2"/>
      <c r="B16" s="2"/>
      <c r="C16" s="2"/>
      <c r="D16" s="3"/>
      <c r="E16" s="6"/>
      <c r="F16" s="3"/>
      <c r="G16" s="2"/>
      <c r="H16" s="6"/>
      <c r="I16" s="3"/>
      <c r="J16" s="5"/>
      <c r="K16" s="5"/>
      <c r="L16" s="3"/>
      <c r="M16" s="3"/>
      <c r="N16" s="3"/>
      <c r="O16" s="2"/>
      <c r="P16" s="2"/>
      <c r="Q16" s="2"/>
      <c r="R16" s="2"/>
    </row>
    <row r="17" spans="4:14" x14ac:dyDescent="0.4">
      <c r="D17" s="3"/>
      <c r="E17" s="6"/>
      <c r="F17" s="3"/>
      <c r="G17" s="2"/>
      <c r="H17" s="6"/>
      <c r="I17" s="3"/>
      <c r="J17" s="4"/>
      <c r="K17" s="4"/>
      <c r="L17" s="3"/>
      <c r="M17" s="3"/>
      <c r="N17" s="3"/>
    </row>
    <row r="18" spans="4:14" x14ac:dyDescent="0.4">
      <c r="D18" s="2"/>
      <c r="E18" s="2"/>
      <c r="F18" s="2"/>
      <c r="G18" s="2"/>
      <c r="H18" s="3"/>
      <c r="I18" s="3"/>
      <c r="J18" s="23"/>
      <c r="K18" s="7"/>
      <c r="L18" s="2"/>
      <c r="M18" s="2"/>
      <c r="N18" s="2"/>
    </row>
    <row r="19" spans="4:14" x14ac:dyDescent="0.4">
      <c r="D19" s="2"/>
      <c r="E19" s="2"/>
      <c r="F19" s="2"/>
      <c r="G19" s="2"/>
      <c r="H19" s="3"/>
      <c r="I19" s="3"/>
      <c r="J19" s="5"/>
      <c r="K19" s="5"/>
      <c r="L19" s="2"/>
      <c r="M19" s="2"/>
      <c r="N19" s="2"/>
    </row>
  </sheetData>
  <sortState xmlns:xlrd2="http://schemas.microsoft.com/office/spreadsheetml/2017/richdata2" ref="H12:I17">
    <sortCondition descending="1" ref="I12"/>
  </sortState>
  <mergeCells count="6">
    <mergeCell ref="J14:K14"/>
    <mergeCell ref="J2:J3"/>
    <mergeCell ref="C2:H2"/>
    <mergeCell ref="L2:Q2"/>
    <mergeCell ref="J12:K12"/>
    <mergeCell ref="J13:K1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E22464FC7F34EA204C9CCD96CEE18" ma:contentTypeVersion="4" ma:contentTypeDescription="Create a new document." ma:contentTypeScope="" ma:versionID="55949a2a081f2e2e35ec823147743f0c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e41a2c731ba453d11374592f843de899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95FB3E-5F84-435E-B0B5-8BAED59C60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ef383-27ec-447a-9a1a-7135635fe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8FB902-BE6F-4621-9E77-AFFC66E5569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576DE0E-A106-4B23-9857-81AD1164EE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AHP  INDICADORES proyecto</vt:lpstr>
      <vt:lpstr>Metodología visual</vt:lpstr>
    </vt:vector>
  </TitlesOfParts>
  <Manager/>
  <Company>Universidad Icesi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salon</dc:creator>
  <cp:keywords/>
  <dc:description/>
  <cp:lastModifiedBy>santi</cp:lastModifiedBy>
  <cp:revision/>
  <dcterms:created xsi:type="dcterms:W3CDTF">2005-11-19T20:51:44Z</dcterms:created>
  <dcterms:modified xsi:type="dcterms:W3CDTF">2021-05-04T14:52:22Z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